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955" windowHeight="91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9" i="1" l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1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4" i="1"/>
  <c r="D3" i="1"/>
</calcChain>
</file>

<file path=xl/sharedStrings.xml><?xml version="1.0" encoding="utf-8"?>
<sst xmlns="http://schemas.openxmlformats.org/spreadsheetml/2006/main" count="45" uniqueCount="45">
  <si>
    <t>项目</t>
  </si>
  <si>
    <t>年末数</t>
    <phoneticPr fontId="2" type="noConversion"/>
  </si>
  <si>
    <t>年初数</t>
    <phoneticPr fontId="2" type="noConversion"/>
  </si>
  <si>
    <t xml:space="preserve">    货币资金</t>
  </si>
  <si>
    <t xml:space="preserve">    预付款项</t>
  </si>
  <si>
    <t>流动资产合计</t>
  </si>
  <si>
    <t xml:space="preserve">    固定资产原价</t>
  </si>
  <si>
    <t xml:space="preserve">    固定资产净值</t>
  </si>
  <si>
    <t xml:space="preserve">    固定资产净额</t>
  </si>
  <si>
    <t xml:space="preserve">    在建工程</t>
  </si>
  <si>
    <t>非流动资产合计</t>
  </si>
  <si>
    <t>资  产  总  计</t>
  </si>
  <si>
    <t xml:space="preserve">    应付账款</t>
  </si>
  <si>
    <t xml:space="preserve">    应付职工薪酬</t>
  </si>
  <si>
    <t xml:space="preserve">    应交税费</t>
  </si>
  <si>
    <t xml:space="preserve">    其他应付款</t>
  </si>
  <si>
    <t>流动负债合计</t>
  </si>
  <si>
    <t>非流动负债合计</t>
  </si>
  <si>
    <t>负 债 合 计</t>
  </si>
  <si>
    <t>所有者权益（或股东权益）：</t>
  </si>
  <si>
    <t xml:space="preserve">    实收资本（股本）</t>
  </si>
  <si>
    <t xml:space="preserve">    资本公积</t>
  </si>
  <si>
    <t>归属于母公司所有者权益合计</t>
  </si>
  <si>
    <t>所有者权益合计</t>
  </si>
  <si>
    <t>负债和所有者权益总计</t>
  </si>
  <si>
    <t>支付应付工程款</t>
    <phoneticPr fontId="2" type="noConversion"/>
  </si>
  <si>
    <t xml:space="preserve">    递延所得税资产</t>
    <phoneticPr fontId="2" type="noConversion"/>
  </si>
  <si>
    <t>新增固定资产</t>
    <phoneticPr fontId="2" type="noConversion"/>
  </si>
  <si>
    <t xml:space="preserve">    预收账款 </t>
    <phoneticPr fontId="2" type="noConversion"/>
  </si>
  <si>
    <t>资产负债项目增减变化表</t>
    <phoneticPr fontId="2" type="noConversion"/>
  </si>
  <si>
    <t>差异数</t>
    <phoneticPr fontId="2" type="noConversion"/>
  </si>
  <si>
    <t>原因</t>
    <phoneticPr fontId="2" type="noConversion"/>
  </si>
  <si>
    <t>工程及设备完工结转</t>
    <phoneticPr fontId="2" type="noConversion"/>
  </si>
  <si>
    <t xml:space="preserve">    应收账款</t>
    <phoneticPr fontId="2" type="noConversion"/>
  </si>
  <si>
    <t xml:space="preserve"> 减：累计折旧</t>
    <phoneticPr fontId="2" type="noConversion"/>
  </si>
  <si>
    <t>本年计提折旧增加</t>
    <phoneticPr fontId="2" type="noConversion"/>
  </si>
  <si>
    <t xml:space="preserve"> 减：固定资产减值准备</t>
    <phoneticPr fontId="2" type="noConversion"/>
  </si>
  <si>
    <t xml:space="preserve">    无形资产净额</t>
    <phoneticPr fontId="2" type="noConversion"/>
  </si>
  <si>
    <t>应付培训、工程帐款增加</t>
    <phoneticPr fontId="2" type="noConversion"/>
  </si>
  <si>
    <t>应缴税金增加</t>
    <phoneticPr fontId="2" type="noConversion"/>
  </si>
  <si>
    <t xml:space="preserve"> 其中：应交税金</t>
    <phoneticPr fontId="2" type="noConversion"/>
  </si>
  <si>
    <t xml:space="preserve">    内部往来</t>
    <phoneticPr fontId="2" type="noConversion"/>
  </si>
  <si>
    <t xml:space="preserve">    上级拨入资金</t>
    <phoneticPr fontId="2" type="noConversion"/>
  </si>
  <si>
    <t>资本性1230.7元拨款及折旧404.68万元上缴</t>
    <phoneticPr fontId="2" type="noConversion"/>
  </si>
  <si>
    <t>上级公司应拨付生产经费减少。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</si>
</sst>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protection locked="0"/>
    </xf>
    <xf numFmtId="0" fontId="2" fillId="0" borderId="0">
      <protection locked="0"/>
    </xf>
  </cellStyleXfs>
  <cellXfs count="20">
    <xf numFmtId="0" fontId="0" fillId="0" borderId="0" xfId="0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>
      <alignment vertical="center"/>
    </xf>
    <xf numFmtId="176" fontId="3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6" fontId="1" fillId="0" borderId="1" xfId="1" applyNumberFormat="1" applyFont="1" applyFill="1" applyBorder="1" applyAlignment="1">
      <alignment vertical="center"/>
      <protection locked="0"/>
    </xf>
    <xf numFmtId="176" fontId="1" fillId="0" borderId="1" xfId="1" applyNumberFormat="1" applyFont="1" applyFill="1" applyBorder="1" applyAlignment="1">
      <alignment horizontal="center" vertical="center"/>
      <protection locked="0"/>
    </xf>
    <xf numFmtId="176" fontId="0" fillId="0" borderId="1" xfId="0" applyNumberFormat="1" applyBorder="1" applyAlignment="1">
      <alignment horizontal="center" vertical="center"/>
    </xf>
    <xf numFmtId="176" fontId="5" fillId="0" borderId="1" xfId="1" applyNumberFormat="1" applyFont="1" applyFill="1" applyBorder="1" applyAlignment="1">
      <alignment vertical="center"/>
      <protection locked="0"/>
    </xf>
    <xf numFmtId="176" fontId="5" fillId="0" borderId="1" xfId="1" applyNumberFormat="1" applyFont="1" applyFill="1" applyBorder="1" applyAlignment="1">
      <alignment horizontal="right" vertical="center" shrinkToFit="1"/>
      <protection locked="0"/>
    </xf>
    <xf numFmtId="176" fontId="5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6" fillId="0" borderId="1" xfId="1" applyNumberFormat="1" applyFont="1" applyFill="1" applyBorder="1" applyAlignment="1">
      <alignment vertical="center"/>
      <protection locked="0"/>
    </xf>
    <xf numFmtId="176" fontId="2" fillId="0" borderId="1" xfId="0" applyNumberFormat="1" applyFont="1" applyBorder="1" applyAlignment="1">
      <alignment vertical="center"/>
    </xf>
    <xf numFmtId="176" fontId="2" fillId="0" borderId="2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5" fillId="0" borderId="1" xfId="2" applyNumberFormat="1" applyFont="1" applyFill="1" applyBorder="1" applyAlignment="1">
      <alignment vertical="center"/>
      <protection locked="0"/>
    </xf>
    <xf numFmtId="176" fontId="5" fillId="0" borderId="1" xfId="2" applyNumberFormat="1" applyFont="1" applyFill="1" applyBorder="1" applyAlignment="1">
      <alignment horizontal="right" vertical="center" shrinkToFit="1"/>
      <protection locked="0"/>
    </xf>
    <xf numFmtId="176" fontId="6" fillId="0" borderId="1" xfId="2" applyNumberFormat="1" applyFont="1" applyFill="1" applyBorder="1" applyAlignment="1">
      <alignment vertical="center"/>
      <protection locked="0"/>
    </xf>
    <xf numFmtId="176" fontId="0" fillId="0" borderId="1" xfId="0" applyNumberFormat="1" applyBorder="1">
      <alignment vertical="center"/>
    </xf>
  </cellXfs>
  <cellStyles count="3">
    <cellStyle name="常规" xfId="0" builtinId="0"/>
    <cellStyle name="常规_资产负债表" xfId="1"/>
    <cellStyle name="常规_资产负债表-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E23" sqref="E23"/>
    </sheetView>
  </sheetViews>
  <sheetFormatPr defaultRowHeight="14.25" x14ac:dyDescent="0.15"/>
  <cols>
    <col min="1" max="1" width="24" bestFit="1" customWidth="1"/>
    <col min="2" max="2" width="12.25" bestFit="1" customWidth="1"/>
    <col min="3" max="3" width="13" customWidth="1"/>
    <col min="4" max="4" width="12.25" bestFit="1" customWidth="1"/>
    <col min="5" max="5" width="33.875" customWidth="1"/>
  </cols>
  <sheetData>
    <row r="1" spans="1:5" ht="18.75" x14ac:dyDescent="0.15">
      <c r="A1" s="1"/>
      <c r="B1" s="2"/>
      <c r="C1" s="3" t="s">
        <v>29</v>
      </c>
      <c r="D1" s="4"/>
      <c r="E1" s="2"/>
    </row>
    <row r="2" spans="1:5" x14ac:dyDescent="0.15">
      <c r="A2" s="5" t="s">
        <v>0</v>
      </c>
      <c r="B2" s="6" t="s">
        <v>1</v>
      </c>
      <c r="C2" s="6" t="s">
        <v>2</v>
      </c>
      <c r="D2" s="7" t="s">
        <v>30</v>
      </c>
      <c r="E2" s="7" t="s">
        <v>31</v>
      </c>
    </row>
    <row r="3" spans="1:5" x14ac:dyDescent="0.15">
      <c r="A3" s="8" t="s">
        <v>3</v>
      </c>
      <c r="B3" s="9"/>
      <c r="C3" s="9">
        <v>1358344.044</v>
      </c>
      <c r="D3" s="10">
        <f>B3-C3</f>
        <v>-1358344.044</v>
      </c>
      <c r="E3" s="11" t="s">
        <v>25</v>
      </c>
    </row>
    <row r="4" spans="1:5" x14ac:dyDescent="0.15">
      <c r="A4" s="8" t="s">
        <v>4</v>
      </c>
      <c r="B4" s="9"/>
      <c r="C4" s="9">
        <v>517189.86</v>
      </c>
      <c r="D4" s="10">
        <f>B4-C4</f>
        <v>-517189.86</v>
      </c>
      <c r="E4" s="11" t="s">
        <v>32</v>
      </c>
    </row>
    <row r="5" spans="1:5" x14ac:dyDescent="0.15">
      <c r="A5" s="8" t="s">
        <v>33</v>
      </c>
      <c r="B5" s="9"/>
      <c r="C5" s="9">
        <v>0</v>
      </c>
      <c r="D5" s="10">
        <f t="shared" ref="D5:D17" si="0">B5-C5</f>
        <v>0</v>
      </c>
      <c r="E5" s="11"/>
    </row>
    <row r="6" spans="1:5" x14ac:dyDescent="0.15">
      <c r="A6" s="12" t="s">
        <v>5</v>
      </c>
      <c r="B6" s="9">
        <v>0</v>
      </c>
      <c r="C6" s="9">
        <v>1875533.9040000001</v>
      </c>
      <c r="D6" s="10">
        <f t="shared" si="0"/>
        <v>-1875533.9040000001</v>
      </c>
      <c r="E6" s="11"/>
    </row>
    <row r="7" spans="1:5" x14ac:dyDescent="0.15">
      <c r="A7" s="8" t="s">
        <v>6</v>
      </c>
      <c r="B7" s="9">
        <v>46447274.628000006</v>
      </c>
      <c r="C7" s="9">
        <v>35939004.956999995</v>
      </c>
      <c r="D7" s="10">
        <f t="shared" si="0"/>
        <v>10508269.671000011</v>
      </c>
      <c r="E7" s="11" t="s">
        <v>27</v>
      </c>
    </row>
    <row r="8" spans="1:5" x14ac:dyDescent="0.15">
      <c r="A8" s="8" t="s">
        <v>34</v>
      </c>
      <c r="B8" s="9">
        <v>8624558.3220000006</v>
      </c>
      <c r="C8" s="9">
        <v>5074213.7880000006</v>
      </c>
      <c r="D8" s="10">
        <f t="shared" si="0"/>
        <v>3550344.534</v>
      </c>
      <c r="E8" s="11" t="s">
        <v>35</v>
      </c>
    </row>
    <row r="9" spans="1:5" x14ac:dyDescent="0.15">
      <c r="A9" s="8" t="s">
        <v>7</v>
      </c>
      <c r="B9" s="9">
        <v>37822716.306000002</v>
      </c>
      <c r="C9" s="9">
        <v>30864791.168999996</v>
      </c>
      <c r="D9" s="10">
        <f t="shared" si="0"/>
        <v>6957925.1370000057</v>
      </c>
      <c r="E9" s="11"/>
    </row>
    <row r="10" spans="1:5" x14ac:dyDescent="0.15">
      <c r="A10" s="8" t="s">
        <v>36</v>
      </c>
      <c r="B10" s="9">
        <v>0</v>
      </c>
      <c r="C10" s="9">
        <v>0</v>
      </c>
      <c r="D10" s="10">
        <f t="shared" si="0"/>
        <v>0</v>
      </c>
      <c r="E10" s="11"/>
    </row>
    <row r="11" spans="1:5" x14ac:dyDescent="0.15">
      <c r="A11" s="8" t="s">
        <v>8</v>
      </c>
      <c r="B11" s="9">
        <v>37822716.306000002</v>
      </c>
      <c r="C11" s="9">
        <v>30864791.168999996</v>
      </c>
      <c r="D11" s="10">
        <f t="shared" si="0"/>
        <v>6957925.1370000057</v>
      </c>
      <c r="E11" s="11"/>
    </row>
    <row r="12" spans="1:5" x14ac:dyDescent="0.15">
      <c r="A12" s="8" t="s">
        <v>9</v>
      </c>
      <c r="B12" s="9">
        <v>1943687.2320000001</v>
      </c>
      <c r="C12" s="9">
        <v>1329450.6509999998</v>
      </c>
      <c r="D12" s="10">
        <f t="shared" si="0"/>
        <v>614236.58100000024</v>
      </c>
      <c r="E12" s="13"/>
    </row>
    <row r="13" spans="1:5" x14ac:dyDescent="0.15">
      <c r="A13" s="8" t="s">
        <v>37</v>
      </c>
      <c r="B13" s="9">
        <v>1998479.52</v>
      </c>
      <c r="C13" s="9">
        <v>511501.34699999995</v>
      </c>
      <c r="D13" s="10">
        <f t="shared" si="0"/>
        <v>1486978.173</v>
      </c>
      <c r="E13" s="14"/>
    </row>
    <row r="14" spans="1:5" x14ac:dyDescent="0.15">
      <c r="A14" s="8" t="s">
        <v>26</v>
      </c>
      <c r="B14" s="9">
        <v>0</v>
      </c>
      <c r="C14" s="9">
        <v>5080.6350000000002</v>
      </c>
      <c r="D14" s="10">
        <f t="shared" si="0"/>
        <v>-5080.6350000000002</v>
      </c>
      <c r="E14" s="14"/>
    </row>
    <row r="15" spans="1:5" x14ac:dyDescent="0.15">
      <c r="A15" s="12" t="s">
        <v>10</v>
      </c>
      <c r="B15" s="9">
        <v>41764883.057999998</v>
      </c>
      <c r="C15" s="9">
        <v>32710823.801999994</v>
      </c>
      <c r="D15" s="10">
        <f t="shared" si="0"/>
        <v>9054059.2560000047</v>
      </c>
      <c r="E15" s="15"/>
    </row>
    <row r="16" spans="1:5" x14ac:dyDescent="0.15">
      <c r="A16" s="12" t="s">
        <v>11</v>
      </c>
      <c r="B16" s="9">
        <v>41764883.057999998</v>
      </c>
      <c r="C16" s="9">
        <v>34586357.706</v>
      </c>
      <c r="D16" s="10">
        <f t="shared" si="0"/>
        <v>7178525.3519999981</v>
      </c>
      <c r="E16" s="11"/>
    </row>
    <row r="17" spans="1:5" x14ac:dyDescent="0.15">
      <c r="A17" s="16" t="s">
        <v>12</v>
      </c>
      <c r="B17" s="17">
        <v>1358947.8</v>
      </c>
      <c r="C17" s="17">
        <v>173772</v>
      </c>
      <c r="D17" s="10">
        <f t="shared" si="0"/>
        <v>1185175.8</v>
      </c>
      <c r="E17" s="11" t="s">
        <v>38</v>
      </c>
    </row>
    <row r="18" spans="1:5" x14ac:dyDescent="0.15">
      <c r="A18" s="16" t="s">
        <v>28</v>
      </c>
      <c r="B18" s="17">
        <v>0</v>
      </c>
      <c r="C18" s="17">
        <v>0</v>
      </c>
      <c r="D18" s="10">
        <f>B18-C18</f>
        <v>0</v>
      </c>
      <c r="E18" s="11"/>
    </row>
    <row r="19" spans="1:5" x14ac:dyDescent="0.15">
      <c r="A19" s="16" t="s">
        <v>13</v>
      </c>
      <c r="B19" s="17">
        <v>640660.68900000001</v>
      </c>
      <c r="C19" s="17">
        <v>536539.71600000001</v>
      </c>
      <c r="D19" s="10">
        <f>B19-C19</f>
        <v>104120.973</v>
      </c>
      <c r="E19" s="11"/>
    </row>
    <row r="20" spans="1:5" x14ac:dyDescent="0.15">
      <c r="A20" s="16" t="s">
        <v>14</v>
      </c>
      <c r="B20" s="17">
        <v>546882.49800000002</v>
      </c>
      <c r="C20" s="17">
        <v>180323.883</v>
      </c>
      <c r="D20" s="10">
        <f>B20-C20</f>
        <v>366558.61499999999</v>
      </c>
      <c r="E20" s="11" t="s">
        <v>39</v>
      </c>
    </row>
    <row r="21" spans="1:5" x14ac:dyDescent="0.15">
      <c r="A21" s="16" t="s">
        <v>40</v>
      </c>
      <c r="B21" s="17">
        <v>396190.68300000002</v>
      </c>
      <c r="C21" s="17">
        <v>175568.742</v>
      </c>
      <c r="D21" s="10">
        <f t="shared" ref="D21:D33" si="1">B21-C21</f>
        <v>220621.94100000002</v>
      </c>
      <c r="E21" s="11"/>
    </row>
    <row r="22" spans="1:5" x14ac:dyDescent="0.15">
      <c r="A22" s="16" t="s">
        <v>15</v>
      </c>
      <c r="B22" s="17">
        <v>1714199.2560000001</v>
      </c>
      <c r="C22" s="17">
        <v>2155103.1629999997</v>
      </c>
      <c r="D22" s="10">
        <f t="shared" si="1"/>
        <v>-440903.90699999966</v>
      </c>
      <c r="E22" s="11"/>
    </row>
    <row r="23" spans="1:5" x14ac:dyDescent="0.15">
      <c r="A23" s="16" t="s">
        <v>41</v>
      </c>
      <c r="B23" s="17">
        <v>-4893608.79</v>
      </c>
      <c r="C23" s="17">
        <v>-3291035.0669999998</v>
      </c>
      <c r="D23" s="10">
        <f t="shared" si="1"/>
        <v>-1602573.7230000002</v>
      </c>
      <c r="E23" s="11" t="s">
        <v>44</v>
      </c>
    </row>
    <row r="24" spans="1:5" x14ac:dyDescent="0.15">
      <c r="A24" s="18" t="s">
        <v>16</v>
      </c>
      <c r="B24" s="17">
        <v>-632918.54700000002</v>
      </c>
      <c r="C24" s="17">
        <v>-245296.30500000002</v>
      </c>
      <c r="D24" s="10">
        <f t="shared" si="1"/>
        <v>-387622.24199999997</v>
      </c>
      <c r="E24" s="11"/>
    </row>
    <row r="25" spans="1:5" x14ac:dyDescent="0.15">
      <c r="A25" s="16" t="s">
        <v>42</v>
      </c>
      <c r="B25" s="17">
        <v>41141174.346000001</v>
      </c>
      <c r="C25" s="17">
        <v>33575026.752000004</v>
      </c>
      <c r="D25" s="10">
        <f t="shared" si="1"/>
        <v>7566147.5939999968</v>
      </c>
      <c r="E25" s="11" t="s">
        <v>43</v>
      </c>
    </row>
    <row r="26" spans="1:5" x14ac:dyDescent="0.15">
      <c r="A26" s="18" t="s">
        <v>17</v>
      </c>
      <c r="B26" s="17">
        <v>41141174.346000001</v>
      </c>
      <c r="C26" s="17">
        <v>33575026.752000004</v>
      </c>
      <c r="D26" s="10">
        <f t="shared" si="1"/>
        <v>7566147.5939999968</v>
      </c>
      <c r="E26" s="11"/>
    </row>
    <row r="27" spans="1:5" x14ac:dyDescent="0.15">
      <c r="A27" s="18" t="s">
        <v>18</v>
      </c>
      <c r="B27" s="17">
        <v>40508255.799000002</v>
      </c>
      <c r="C27" s="17">
        <v>33329730.447000001</v>
      </c>
      <c r="D27" s="10">
        <f t="shared" si="1"/>
        <v>7178525.3520000018</v>
      </c>
      <c r="E27" s="11"/>
    </row>
    <row r="28" spans="1:5" x14ac:dyDescent="0.15">
      <c r="A28" s="16" t="s">
        <v>19</v>
      </c>
      <c r="B28" s="17">
        <v>0</v>
      </c>
      <c r="C28" s="17">
        <v>0</v>
      </c>
      <c r="D28" s="10">
        <f t="shared" si="1"/>
        <v>0</v>
      </c>
      <c r="E28" s="11"/>
    </row>
    <row r="29" spans="1:5" x14ac:dyDescent="0.15">
      <c r="A29" s="16" t="s">
        <v>20</v>
      </c>
      <c r="B29" s="17">
        <v>0</v>
      </c>
      <c r="C29" s="17">
        <v>0</v>
      </c>
      <c r="D29" s="10">
        <f t="shared" si="1"/>
        <v>0</v>
      </c>
      <c r="E29" s="11"/>
    </row>
    <row r="30" spans="1:5" x14ac:dyDescent="0.15">
      <c r="A30" s="16" t="s">
        <v>21</v>
      </c>
      <c r="B30" s="17">
        <v>1256627.2590000001</v>
      </c>
      <c r="C30" s="17">
        <v>1256627.2590000001</v>
      </c>
      <c r="D30" s="10">
        <f t="shared" si="1"/>
        <v>0</v>
      </c>
      <c r="E30" s="10"/>
    </row>
    <row r="31" spans="1:5" x14ac:dyDescent="0.15">
      <c r="A31" s="16" t="s">
        <v>22</v>
      </c>
      <c r="B31" s="17">
        <v>1256627.2590000001</v>
      </c>
      <c r="C31" s="17">
        <v>1256627.2590000001</v>
      </c>
      <c r="D31" s="10">
        <f t="shared" si="1"/>
        <v>0</v>
      </c>
      <c r="E31" s="19"/>
    </row>
    <row r="32" spans="1:5" x14ac:dyDescent="0.15">
      <c r="A32" s="16" t="s">
        <v>23</v>
      </c>
      <c r="B32" s="17">
        <v>1256627.2590000001</v>
      </c>
      <c r="C32" s="17">
        <v>1256627.2590000001</v>
      </c>
      <c r="D32" s="10">
        <f t="shared" si="1"/>
        <v>0</v>
      </c>
      <c r="E32" s="19"/>
    </row>
    <row r="33" spans="1:5" x14ac:dyDescent="0.15">
      <c r="A33" s="18" t="s">
        <v>24</v>
      </c>
      <c r="B33" s="17">
        <v>41764883.057999998</v>
      </c>
      <c r="C33" s="17">
        <v>34586357.706</v>
      </c>
      <c r="D33" s="10">
        <f t="shared" si="1"/>
        <v>7178525.3519999981</v>
      </c>
      <c r="E33" s="19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lijz</dc:creator>
  <cp:lastModifiedBy>FANG-MAC</cp:lastModifiedBy>
  <dcterms:created xsi:type="dcterms:W3CDTF">2010-09-17T14:47:34Z</dcterms:created>
  <dcterms:modified xsi:type="dcterms:W3CDTF">2014-12-18T08:09:38Z</dcterms:modified>
</cp:coreProperties>
</file>